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<sst xmlns="http://schemas.openxmlformats.org/spreadsheetml/2006/main" count="4248" uniqueCount="1041">
  <si>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</si>
  <si>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</si>
  <si>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</si>
  <si>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</si>
  <si>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</si>
  <si>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</si>
  <si>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</si>
  <si>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</si>
  <si>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</si>
  <si>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</si>
  <si>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</si>
  <si>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</si>
  <si>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</si>
  <si>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</si>
  <si>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</si>
  <si>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</si>
  <si>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</si>
  <si>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</si>
  <si>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</si>
  <si>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</si>
  <si>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</si>
  <si>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</si>
  <si>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</si>
  <si>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</si>
  <si>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</si>
  <si>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</si>
  <si>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</si>
  <si>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</si>
  <si>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</si>
  <si>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</si>
  <si>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</si>
  <si>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</si>
  <si>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</si>
  <si>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</si>
  <si>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</si>
  <si>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</si>
  <si>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</si>
  <si>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</si>
  <si>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</si>
  <si>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</si>
  <si>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</si>
  <si>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</si>
  <si>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</si>
  <si>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</si>
  <si>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</si>
  <si>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</si>
  <si>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</si>
  <si>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</si>
  <si>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</si>
  <si>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</si>
  <si>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</si>
  <si>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</si>
  <si>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</si>
  <si>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</si>
  <si>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</si>
  <si>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</si>
  <si>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</si>
  <si>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</si>
  <si>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</si>
  <si>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</si>
  <si>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</si>
  <si>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</si>
  <si>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</si>
  <si>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</si>
  <si>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</si>
  <si>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</si>
  <si>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</si>
  <si>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</si>
  <si>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</si>
  <si>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</si>
  <si>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</si>
  <si>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</si>
  <si>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</si>
  <si>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</si>
  <si>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</si>
  <si>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</si>
  <si>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</si>
  <si>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</si>
  <si>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</si>
  <si>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</si>
  <si>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</si>
  <si>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</si>
  <si>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</si>
  <si>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</si>
  <si>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</si>
  <si>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</si>
  <si>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</si>
  <si>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</si>
  <si>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</si>
  <si>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</si>
  <si>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</si>
  <si>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</si>
  <si>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</si>
  <si>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</si>
  <si>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</si>
  <si>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</si>
  <si>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</si>
  <si>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</si>
  <si>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</si>
  <si>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</si>
  <si>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</si>
  <si>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</si>
  <si>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</si>
  <si>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</si>
  <si>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</si>
  <si>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</si>
  <si>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</si>
  <si>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</si>
  <si>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</si>
  <si>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</si>
  <si>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</si>
  <si>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</si>
  <si>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</si>
  <si>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</si>
  <si>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</si>
  <si>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</si>
  <si>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</si>
  <si>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</si>
  <si>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</si>
  <si>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</si>
  <si>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</si>
  <si>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</si>
  <si>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</si>
  <si>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</si>
  <si>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</si>
  <si>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</si>
  <si>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</si>
  <si>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</si>
  <si>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</si>
  <si>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</si>
  <si>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</si>
  <si>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</si>
  <si>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</si>
  <si>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</si>
  <si>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</si>
  <si>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</si>
  <si>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</si>
  <si>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</si>
  <si>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</si>
  <si>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</si>
  <si>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</si>
  <si>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</si>
  <si>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</si>
  <si>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</si>
  <si>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</si>
  <si>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</si>
  <si>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</si>
  <si>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</si>
  <si>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</si>
  <si>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</si>
  <si>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</si>
  <si>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</si>
  <si>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</si>
  <si>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</si>
  <si>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</si>
  <si>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</si>
  <si>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</si>
  <si>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</si>
  <si>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</si>
  <si>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</si>
  <si>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</si>
  <si>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</si>
  <si>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</si>
  <si>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</si>
  <si>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</si>
  <si>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</si>
  <si>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</si>
  <si>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</si>
  <si>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</si>
  <si>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</si>
  <si>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</si>
  <si>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</si>
  <si>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</si>
  <si>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</si>
  <si>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</si>
  <si>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</si>
  <si>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</si>
  <si>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</si>
  <si>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</si>
  <si>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</si>
  <si>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</si>
  <si>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</si>
  <si>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</si>
  <si>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</si>
  <si>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</si>
  <si>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</si>
  <si>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</si>
  <si>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</si>
  <si>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</si>
  <si>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</si>
  <si>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</si>
  <si>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</si>
  <si>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</si>
  <si>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</si>
  <si>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</si>
  <si>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</si>
  <si>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</si>
  <si>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</si>
  <si>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</si>
  <si>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</si>
  <si>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</si>
  <si>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</si>
  <si>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</si>
  <si>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</si>
  <si>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</si>
  <si>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</si>
  <si>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</si>
  <si>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</si>
  <si>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</si>
  <si>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</si>
  <si>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</si>
  <si>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</si>
  <si>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</si>
  <si>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</si>
  <si>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</si>
  <si>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</si>
  <si>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</si>
  <si>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</si>
  <si>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</si>
  <si>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</si>
  <si>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</si>
  <si>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</si>
  <si>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</si>
  <si>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</si>
  <si>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</si>
  <si>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</si>
  <si>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</si>
  <si>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</si>
  <si>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</si>
  <si>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</si>
  <si>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</si>
  <si>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</si>
  <si>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</si>
  <si>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</si>
  <si>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</si>
  <si>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</si>
  <si>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</si>
  <si>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</si>
  <si>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</si>
  <si>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</si>
  <si>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</si>
  <si>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</si>
  <si>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</si>
  <si>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</si>
  <si>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</si>
  <si>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</si>
  <si>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</si>
  <si>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</si>
  <si>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</si>
  <si>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</si>
  <si>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</si>
  <si>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</si>
  <si>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</si>
  <si>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</si>
  <si>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</si>
  <si>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</si>
  <si>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</si>
  <si>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</si>
  <si>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</si>
  <si>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</si>
  <si>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</si>
  <si>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</si>
  <si>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</si>
  <si>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</si>
  <si>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</si>
  <si>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</si>
  <si>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</si>
  <si>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</si>
  <si>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</si>
  <si>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</si>
  <si>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</si>
  <si>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</si>
  <si>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</si>
  <si>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</si>
  <si>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</si>
  <si>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</si>
  <si>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</si>
  <si>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</si>
  <si>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</si>
  <si>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</si>
  <si>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</si>
  <si>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</si>
  <si>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</si>
  <si>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</si>
  <si>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</si>
  <si>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</si>
  <si>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</si>
  <si>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</si>
  <si>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</si>
  <si>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</si>
  <si>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</si>
  <si>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</si>
  <si>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</si>
  <si>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</si>
  <si>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</si>
  <si>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</si>
  <si>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</si>
  <si>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</si>
  <si>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</si>
  <si>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</si>
  <si>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</si>
  <si>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</si>
  <si>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</si>
  <si>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</si>
  <si>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</si>
  <si>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</si>
  <si>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</si>
  <si>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</si>
  <si>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</si>
  <si>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</si>
  <si>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</si>
  <si>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</si>
  <si>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</si>
  <si>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</si>
  <si>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</si>
  <si>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</si>
  <si>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</si>
  <si>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</si>
  <si>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</si>
  <si>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</si>
  <si>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</si>
  <si>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</si>
  <si>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</si>
  <si>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</si>
  <si>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</si>
  <si>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</si>
  <si>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</si>
  <si>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</si>
  <si>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</si>
  <si>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</si>
  <si>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</si>
  <si>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</si>
  <si>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</si>
  <si>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</si>
  <si>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</si>
  <si>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</si>
  <si>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</si>
  <si>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</si>
  <si>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</si>
  <si>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</si>
  <si>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</si>
  <si>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</si>
  <si>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</si>
  <si>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</si>
  <si>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</si>
  <si>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</si>
  <si>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</si>
  <si>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</si>
  <si>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</si>
  <si>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</si>
  <si>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</si>
  <si>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</si>
  <si>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</si>
  <si>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</si>
  <si>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</si>
  <si>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</si>
  <si>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</si>
  <si>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</si>
  <si>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</si>
  <si>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</si>
  <si>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</si>
  <si>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</si>
  <si>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</si>
  <si>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</si>
  <si>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</si>
  <si>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</si>
  <si>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</si>
  <si>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</si>
  <si>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</si>
  <si>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</si>
  <si>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</si>
  <si>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</si>
  <si>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</si>
  <si>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</si>
  <si>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</si>
  <si>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</si>
  <si>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</si>
  <si>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</si>
  <si>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</si>
  <si>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</si>
  <si>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</si>
  <si>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</si>
  <si>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</si>
  <si>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</si>
  <si>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</si>
  <si>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</si>
  <si>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</si>
  <si>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</si>
  <si>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</si>
  <si>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</si>
  <si>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</si>
  <si>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</si>
  <si>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</si>
  <si>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</si>
  <si>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</si>
  <si>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</si>
  <si>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</si>
  <si>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</si>
  <si>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</si>
  <si>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</si>
  <si>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</si>
  <si>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</si>
  <si>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</si>
  <si>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</si>
  <si>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</si>
  <si>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</si>
  <si>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</si>
  <si>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</si>
  <si>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</si>
  <si>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</si>
  <si>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</si>
  <si>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</si>
  <si>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</si>
  <si>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</si>
  <si>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</si>
  <si>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</si>
  <si>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</si>
  <si>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</si>
  <si>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</si>
  <si>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</si>
  <si>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</si>
  <si>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</si>
  <si>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</si>
  <si>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</si>
  <si>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</si>
  <si>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</si>
  <si>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</si>
  <si>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</si>
  <si>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</si>
  <si>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</si>
  <si>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</si>
  <si>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</si>
  <si>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</si>
  <si>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</si>
  <si>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</si>
  <si>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</si>
  <si>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</si>
  <si>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</si>
  <si>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</si>
  <si>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</si>
  <si>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</si>
  <si>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</si>
  <si>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</si>
  <si>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</si>
  <si>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</si>
  <si>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</si>
  <si>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</si>
  <si>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</si>
  <si>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</si>
  <si>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</si>
  <si>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</si>
  <si>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</si>
  <si>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</si>
  <si>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</si>
  <si>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</si>
  <si>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</si>
  <si>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</si>
  <si>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</si>
  <si>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</si>
  <si>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</si>
  <si>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</si>
  <si>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</si>
  <si>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</si>
  <si>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</si>
  <si>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</si>
  <si>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</si>
  <si>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</si>
  <si>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</si>
  <si>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</si>
  <si>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</si>
  <si>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</si>
  <si>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</si>
  <si>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</si>
  <si>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</si>
  <si>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</si>
  <si>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</si>
  <si>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</si>
  <si>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</si>
  <si>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</si>
  <si>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</si>
  <si>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</si>
  <si>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</si>
  <si>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</si>
  <si>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</si>
  <si>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</si>
  <si>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</si>
  <si>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</si>
  <si>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</si>
  <si>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</si>
  <si>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</si>
  <si>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</si>
  <si>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</si>
  <si>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</si>
  <si>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</si>
  <si>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</si>
  <si>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</si>
  <si>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</si>
  <si>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</si>
  <si>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</si>
  <si>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</si>
  <si>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</si>
  <si>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</si>
  <si>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</si>
  <si>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</si>
  <si>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</si>
  <si>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</si>
  <si>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</si>
  <si>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</si>
  <si>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</si>
  <si>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</si>
  <si>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</si>
  <si>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</si>
  <si>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</si>
  <si>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</si>
  <si>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</si>
  <si>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</si>
  <si>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</si>
  <si>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</si>
  <si>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</si>
  <si>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</si>
  <si>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</si>
  <si>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</si>
  <si>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</si>
  <si>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</si>
  <si>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</si>
  <si>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</si>
  <si>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</si>
  <si>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</si>
  <si>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</si>
  <si>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</si>
  <si>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</si>
  <si>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</si>
  <si>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</si>
  <si>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</si>
  <si>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</si>
  <si>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</si>
  <si>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</si>
  <si>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</si>
  <si>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</si>
  <si>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</si>
  <si>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</si>
  <si>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</si>
  <si>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</si>
  <si>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</si>
  <si>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</si>
  <si>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</si>
  <si>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</si>
  <si>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</si>
  <si>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</si>
  <si>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</si>
  <si>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</si>
  <si>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</si>
  <si>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</si>
  <si>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</si>
  <si>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</si>
  <si>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</si>
  <si>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</si>
  <si>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</si>
  <si>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</si>
  <si>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</si>
  <si>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</si>
  <si>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</si>
  <si>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</si>
  <si>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</si>
  <si>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</si>
  <si>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</si>
  <si>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</si>
  <si>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</si>
  <si>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</si>
  <si>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</si>
  <si>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</si>
  <si>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</si>
  <si>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</si>
  <si>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</si>
  <si>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</si>
  <si>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</si>
  <si>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</si>
  <si>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</si>
  <si>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</si>
  <si>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</si>
  <si>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</si>
  <si>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</si>
  <si>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</si>
  <si>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</si>
  <si>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</si>
  <si>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</si>
  <si>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</si>
  <si>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</si>
  <si>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</si>
  <si>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</si>
  <si>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</si>
  <si>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</si>
  <si>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</si>
  <si>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</si>
  <si>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</si>
  <si>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</si>
  <si>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</si>
  <si>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</si>
  <si>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</si>
  <si>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</si>
  <si>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</si>
  <si>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</si>
  <si>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</si>
  <si>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</si>
  <si>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</si>
  <si>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</si>
  <si>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</si>
  <si>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</si>
  <si>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</si>
  <si>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</si>
  <si>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</si>
  <si>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</si>
  <si>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</si>
  <si>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</si>
  <si>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</si>
  <si>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</si>
  <si>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</si>
  <si>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</si>
  <si>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</si>
  <si>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</si>
  <si>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</si>
  <si>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</si>
  <si>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</si>
  <si>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</si>
  <si>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</si>
  <si>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</si>
  <si>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</si>
  <si>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</si>
  <si>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</si>
  <si>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</si>
  <si>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</si>
  <si>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</si>
  <si>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</si>
  <si>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</si>
  <si>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</si>
  <si>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</si>
  <si>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</si>
  <si>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</si>
  <si>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</si>
  <si>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</si>
  <si>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</si>
  <si>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</si>
  <si>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</si>
  <si>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</si>
  <si>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</si>
  <si>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</si>
  <si>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</si>
  <si>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</si>
  <si>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</si>
  <si>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</si>
  <si>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</si>
  <si>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</si>
  <si>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</si>
  <si>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</si>
  <si>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</si>
  <si>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</si>
  <si>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</si>
  <si>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</si>
  <si>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</si>
  <si>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</si>
  <si>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</si>
  <si>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</si>
  <si>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</si>
  <si>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</si>
  <si>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</si>
  <si>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</si>
  <si>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</si>
  <si>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</si>
  <si>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</si>
  <si>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</si>
  <si>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</si>
  <si>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</si>
  <si>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</si>
  <si>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</si>
  <si>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</si>
  <si>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</si>
  <si>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</si>
  <si>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</si>
  <si>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</si>
  <si>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</si>
  <si>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</si>
  <si>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</si>
  <si>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</si>
  <si>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</si>
  <si>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</si>
  <si>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</si>
  <si>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</si>
  <si>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</si>
  <si>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</si>
  <si>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</si>
  <si>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</si>
  <si>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</si>
  <si>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</si>
  <si>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</si>
  <si>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</si>
  <si>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</si>
  <si>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</si>
  <si>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</si>
  <si>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</si>
  <si>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</si>
  <si>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</si>
  <si>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</si>
  <si>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</si>
  <si>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</si>
  <si>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</si>
  <si>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</si>
  <si>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</si>
  <si>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</si>
  <si>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</si>
  <si>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</si>
  <si>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</si>
  <si>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</si>
  <si>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</si>
  <si>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</si>
  <si>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</si>
  <si>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</si>
  <si>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</si>
  <si>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</si>
  <si>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</si>
  <si>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</si>
  <si>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</si>
  <si>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</si>
  <si>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</si>
  <si>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</si>
  <si>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</si>
  <si>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</si>
  <si>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</si>
  <si>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</si>
  <si>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</si>
  <si>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</si>
  <si>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</si>
  <si>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</si>
  <si>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</si>
  <si>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</si>
  <si>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</si>
  <si>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</si>
  <si>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</si>
  <si>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</si>
  <si>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</si>
  <si>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</si>
  <si>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</si>
  <si>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</si>
  <si>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</si>
  <si>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</si>
  <si>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</si>
  <si>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</si>
  <si>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</si>
  <si>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</si>
  <si>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</si>
  <si>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</si>
  <si>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</si>
  <si>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</si>
  <si>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</si>
  <si>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</si>
  <si>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</si>
  <si>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</si>
  <si>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</si>
  <si>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</si>
  <si>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</si>
  <si>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孙国新</t>
  </si>
  <si>
    <t>坐落：</t>
  </si>
  <si>
    <t>容城县午方北庄村</t>
  </si>
  <si>
    <t>调查编号：</t>
  </si>
  <si>
    <t>0201015-01-04-0001</t>
  </si>
  <si>
    <t>价值时点：</t>
  </si>
  <si>
    <t>2024年10月24日</t>
  </si>
  <si>
    <t>报告编号：</t>
  </si>
  <si>
    <t>康正（容城县）2024评字第7号-午方北庄村</t>
  </si>
  <si>
    <t>4-1</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</si>
  <si>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</si>
  <si>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</si>
  <si>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</si>
  <si>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</si>
  <si>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</si>
  <si>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</si>
  <si>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</si>
  <si>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</si>
  <si>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</si>
  <si>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</si>
  <si>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</si>
  <si>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</si>
  <si>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</si>
  <si>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</si>
  <si>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</si>
  <si>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</si>
  <si>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</si>
  <si>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</si>
  <si>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</si>
  <si>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</si>
  <si>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</si>
  <si>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</si>
  <si>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</si>
  <si>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</si>
  <si>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</si>
  <si>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</si>
  <si>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</si>
  <si>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</si>
  <si>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</si>
  <si>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</si>
  <si>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</si>
  <si>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</si>
  <si>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</si>
  <si>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</si>
  <si>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</si>
  <si>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</si>
  <si>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</si>
  <si>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</si>
  <si>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</si>
  <si>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</si>
  <si>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</si>
  <si>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</si>
  <si>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</si>
  <si>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</si>
  <si>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</si>
  <si>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</si>
  <si>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</si>
  <si>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</si>
  <si>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</si>
  <si>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</si>
  <si>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</si>
  <si>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</si>
  <si>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</si>
  <si>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</si>
  <si>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</si>
  <si>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</si>
  <si>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</si>
  <si>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</si>
  <si>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</si>
  <si>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</si>
  <si>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</si>
  <si>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</si>
  <si>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</si>
  <si>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</si>
  <si>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</si>
  <si>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</si>
  <si>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</si>
  <si>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</si>
  <si>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</si>
  <si>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</si>
  <si>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</si>
  <si>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</si>
  <si>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</si>
  <si>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</si>
  <si>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</si>
  <si>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</si>
  <si>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</si>
  <si>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</si>
  <si>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</si>
  <si>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</si>
  <si>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</si>
  <si>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</si>
  <si>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</si>
  <si>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</si>
  <si>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</si>
  <si>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</si>
  <si>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</si>
  <si>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</si>
  <si>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</si>
  <si>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</si>
  <si>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</si>
  <si>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</si>
  <si>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</si>
  <si>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</si>
  <si>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</si>
  <si>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</si>
  <si>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无</t>
  </si>
  <si>
    <t>未抹灰找平</t>
  </si>
  <si>
    <t>标准</t>
  </si>
  <si>
    <t>系数</t>
  </si>
  <si>
    <t>复合彩钢</t>
  </si>
  <si>
    <t>单层彩钢</t>
  </si>
  <si>
    <t>抹灰找平</t>
  </si>
  <si>
    <t>抹灰刷涂料</t>
  </si>
  <si>
    <t>刮腻子找平</t>
  </si>
  <si>
    <t>现浇</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</si>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</sst>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0201015-01-04-0001</v>
      </c>
      <c r="C2" s="335">
        <f>输机表!P2</f>
        <v>0</v>
      </c>
      <c r="D2" s="335" t="str">
        <f>输机表!U2&amp;输机表!Y2</f>
        <v>康正（容城县）2024评字第7号-午方北庄村4-1</v>
      </c>
      <c r="E2" s="335" t="str">
        <f>输机表!D2</f>
        <v>孙国新</v>
      </c>
      <c r="F2" s="335" t="str">
        <f>输机表!F2</f>
        <v>容城县午方北庄村</v>
      </c>
      <c r="G2" s="335">
        <f ca="1">结果通知单!C12</f>
        <v>181.59</v>
      </c>
      <c r="H2" s="335">
        <f ca="1">结果通知单!N7</f>
        <v>181.59</v>
      </c>
      <c r="I2" s="335">
        <f ca="1">结果通知单!O7</f>
        <v>0</v>
      </c>
      <c r="J2" s="335">
        <f ca="1">结果通知单!P7</f>
        <v>0</v>
      </c>
      <c r="K2" s="335">
        <f ca="1">结果通知单!G12</f>
        <v>183090</v>
      </c>
      <c r="L2" s="335">
        <f ca="1">结果通知单!G41</f>
        <v>14298</v>
      </c>
      <c r="M2" s="335">
        <f ca="1">IF(K2+L2=结果通知单!C42,K2+L2,"请检查")</f>
        <v>197388</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G1" workbookViewId="0">
      <selection activeCell="T9" sqref="T9"/>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3</v>
      </c>
      <c r="E4" s="87">
        <v>4.2</v>
      </c>
      <c r="F4" s="87" t="s">
        <v>863</v>
      </c>
      <c r="G4" s="87" t="s">
        <v>864</v>
      </c>
      <c r="H4" s="87" t="s">
        <v>865</v>
      </c>
      <c r="I4" s="87">
        <v>37</v>
      </c>
      <c r="J4" s="87">
        <v>2</v>
      </c>
      <c r="K4" s="87" t="s">
        <v>236</v>
      </c>
      <c r="L4" s="87" t="s">
        <v>865</v>
      </c>
      <c r="M4" s="87">
        <v>0.6</v>
      </c>
      <c r="N4" s="87">
        <v>0.2</v>
      </c>
      <c r="O4" s="87" t="s">
        <v>865</v>
      </c>
      <c r="P4" s="87" t="s">
        <v>865</v>
      </c>
      <c r="Q4" s="87" t="s">
        <v>865</v>
      </c>
      <c r="R4" s="87" t="s">
        <v>865</v>
      </c>
      <c r="S4" s="124">
        <v>141.51</v>
      </c>
      <c r="T4" s="124" t="s">
        <v>866</v>
      </c>
      <c r="U4" s="124" t="s">
        <v>833</v>
      </c>
      <c r="V4" s="125"/>
      <c r="W4" s="91">
        <f>ROUND(F5*ROUND(E5+G5+H5+I5+J5+K5+L5+M5+N5+O5+P5+Q5+R5+U5+T5+1,3)*V5,0)</f>
        <v>1025</v>
      </c>
      <c r="X4" s="126">
        <f>ROUND(L60/S4,0)</f>
        <v>38</v>
      </c>
      <c r="Y4" s="126">
        <f>W4+X4</f>
        <v>1063</v>
      </c>
      <c r="Z4" s="143">
        <f>ROUND(Y4*S4,0)</f>
        <v>150425</v>
      </c>
      <c r="AA4" s="144">
        <f>IF(Q4="无",0,IF(Q4="地暖",0,S4))</f>
        <v>0</v>
      </c>
      <c r="AB4" s="144">
        <f>IF(Q4="无",0,IF(Q4="暖气片",0,S4))</f>
        <v>0</v>
      </c>
      <c r="AC4" s="91" t="str">
        <f>H4</f>
        <v>无</v>
      </c>
      <c r="AD4" s="124" t="s">
        <v>865</v>
      </c>
      <c r="AE4" s="145">
        <v>1</v>
      </c>
      <c r="AF4" s="146" t="e">
        <f>VLOOKUP(F4,系数区域,LOOKUP(V4,$CV$16:$DE$16,{68,69,70,71,72,73,74,75,76,77}),0)</f>
        <v>#N/A</v>
      </c>
      <c r="AG4" s="145" t="s">
        <v>865</v>
      </c>
      <c r="AH4" s="161"/>
      <c r="AI4" s="161"/>
      <c r="AJ4" s="161" t="s">
        <v>867</v>
      </c>
      <c r="AK4" s="161" t="s">
        <v>868</v>
      </c>
      <c r="AL4" s="161">
        <v>37</v>
      </c>
      <c r="AM4" s="161">
        <v>24</v>
      </c>
      <c r="AN4" s="161" t="s">
        <v>869</v>
      </c>
      <c r="AO4" s="161" t="s">
        <v>870</v>
      </c>
      <c r="AP4" s="161">
        <v>0</v>
      </c>
      <c r="AQ4" s="196">
        <v>0.25</v>
      </c>
      <c r="AR4" s="196">
        <v>0.333333333333333</v>
      </c>
      <c r="AS4" s="196">
        <v>0.5</v>
      </c>
      <c r="AT4" s="196">
        <v>0.666666666666667</v>
      </c>
      <c r="AU4" s="197">
        <v>0.75</v>
      </c>
      <c r="AV4" s="196">
        <v>1</v>
      </c>
      <c r="AW4" s="161" t="s">
        <v>871</v>
      </c>
      <c r="AX4" s="163" t="s">
        <v>866</v>
      </c>
      <c r="AY4" s="161" t="s">
        <v>872</v>
      </c>
      <c r="AZ4" s="161" t="s">
        <v>236</v>
      </c>
      <c r="BA4" s="207" t="s">
        <v>873</v>
      </c>
      <c r="BB4" s="207"/>
      <c r="BC4" s="161" t="s">
        <v>866</v>
      </c>
      <c r="BD4" s="161" t="s">
        <v>871</v>
      </c>
      <c r="BE4" s="175"/>
      <c r="BF4" s="161" t="s">
        <v>867</v>
      </c>
      <c r="BG4" s="161" t="s">
        <v>868</v>
      </c>
      <c r="BH4" s="161" t="s">
        <v>867</v>
      </c>
      <c r="BI4" s="161" t="s">
        <v>868</v>
      </c>
      <c r="BJ4" s="161" t="s">
        <v>874</v>
      </c>
      <c r="BK4" s="161" t="s">
        <v>864</v>
      </c>
      <c r="BL4" s="162" t="s">
        <v>869</v>
      </c>
      <c r="BM4" s="162" t="s">
        <v>870</v>
      </c>
      <c r="BN4" s="162" t="s">
        <v>875</v>
      </c>
      <c r="BO4" s="162" t="s">
        <v>865</v>
      </c>
      <c r="BP4" s="162" t="s">
        <v>876</v>
      </c>
      <c r="BQ4" s="162" t="s">
        <v>877</v>
      </c>
      <c r="BR4" s="162" t="s">
        <v>878</v>
      </c>
      <c r="BS4" s="162" t="s">
        <v>879</v>
      </c>
      <c r="BT4" s="224" t="s">
        <v>865</v>
      </c>
      <c r="BU4" s="162" t="s">
        <v>879</v>
      </c>
      <c r="BV4" s="162" t="s">
        <v>865</v>
      </c>
      <c r="BW4" s="162" t="s">
        <v>879</v>
      </c>
      <c r="BX4" s="162" t="s">
        <v>865</v>
      </c>
      <c r="BY4" s="161" t="s">
        <v>867</v>
      </c>
      <c r="BZ4" s="161" t="s">
        <v>868</v>
      </c>
      <c r="CA4" s="161" t="s">
        <v>867</v>
      </c>
      <c r="CB4" s="161" t="s">
        <v>865</v>
      </c>
      <c r="CC4" s="161" t="s">
        <v>880</v>
      </c>
      <c r="CD4" s="161" t="s">
        <v>881</v>
      </c>
      <c r="CE4" s="161" t="s">
        <v>882</v>
      </c>
      <c r="CF4" s="161" t="s">
        <v>883</v>
      </c>
      <c r="CG4" s="161" t="s">
        <v>884</v>
      </c>
      <c r="CH4" s="232" t="s">
        <v>885</v>
      </c>
      <c r="CI4" s="161" t="s">
        <v>886</v>
      </c>
      <c r="CJ4" s="161" t="s">
        <v>887</v>
      </c>
      <c r="CK4" s="161" t="s">
        <v>888</v>
      </c>
      <c r="CL4" s="162" t="s">
        <v>878</v>
      </c>
      <c r="CM4" s="161" t="s">
        <v>867</v>
      </c>
      <c r="CN4" s="162" t="s">
        <v>868</v>
      </c>
      <c r="CO4" s="161" t="s">
        <v>867</v>
      </c>
      <c r="CP4" s="162" t="s">
        <v>868</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868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0.08</v>
      </c>
      <c r="F5" s="91">
        <f>VLOOKUP(F4,系数区域,2,0)</f>
        <v>1240</v>
      </c>
      <c r="G5" s="92">
        <f>IF(G4="其他不作修正",0,VLOOKUP(F4,系数区域,VLOOKUP(G4,屋顶列数,2,0),0))</f>
        <v>0</v>
      </c>
      <c r="H5" s="90">
        <f>AC5*VLOOKUP(F4,系数区域,VLOOKUP(H4,门窗列数,2,0),0)+(AD5*VLOOKUP(F4,系数区域,VLOOKUP(AD4,门窗列数,2,0),0))+VLOOKUP(F4,系数区域,57,0)</f>
        <v>-0.06</v>
      </c>
      <c r="I5" s="92">
        <f>VLOOKUP(F4,系数区域,VLOOKUP(I4,外墙体列数,2,0),0)</f>
        <v>0</v>
      </c>
      <c r="J5" s="90">
        <f t="array" ref="J5">IF($D4=1,0,VLOOKUP(F4,系数区域,VLOOKUP(INDEX($AQ$15:$AQ$21,MATCH(MIN(ABS($AQ$15:$AQ$21--(J4-(D4-1))/(D4-1))),ABS($AQ$15:$AQ$21--(J4-(D4-1))/(D4-1)),0)),隔墙列数,2,0),0))</f>
        <v>0</v>
      </c>
      <c r="K5" s="92">
        <f>VLOOKUP(F4,系数区域,VLOOKUP(K4,内墙面列数,2,0),0)</f>
        <v>-0.03</v>
      </c>
      <c r="L5" s="92">
        <f>VLOOKUP(L4,$BH$3:$BI$14,2,0)</f>
        <v>0</v>
      </c>
      <c r="M5" s="115">
        <f>IFERROR(ROUND(((M4-VLOOKUP(F4,系数区域,25,0))*AG5)*0.1,4)*AE5,0)</f>
        <v>0.01</v>
      </c>
      <c r="N5" s="115">
        <f>IFERROR(ROUND((N4-VLOOKUP(F4,系数区域,44,0))*0.1,4)*AE5,0)</f>
        <v>-0.01</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-0.03</v>
      </c>
      <c r="R5" s="92">
        <f>VLOOKUP(F4,系数区域,VLOOKUP(R4,供电列数,2,0),0)</f>
        <v>-0.02</v>
      </c>
      <c r="S5" s="124"/>
      <c r="T5" s="92">
        <f>VLOOKUP(F4,系数区域,VLOOKUP(T4,顶棚面列数,2,0),0)</f>
        <v>-0.02</v>
      </c>
      <c r="U5" s="127">
        <f>EO5</f>
        <v>-0.03</v>
      </c>
      <c r="V5" s="128">
        <v>0.95</v>
      </c>
      <c r="W5" s="91"/>
      <c r="X5" s="126"/>
      <c r="Y5" s="91"/>
      <c r="Z5" s="147"/>
      <c r="AA5" s="148">
        <f>AA4/S4</f>
        <v>0</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865</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883</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-0.03</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-0.03</v>
      </c>
    </row>
    <row r="6" s="75" customFormat="1" ht="19.15" customHeight="1" spans="1:145">
      <c r="A6" s="84"/>
      <c r="B6" s="86">
        <v>2</v>
      </c>
      <c r="C6" s="88" t="s">
        <v>907</v>
      </c>
      <c r="D6" s="88">
        <v>2</v>
      </c>
      <c r="E6" s="87">
        <v>3.4</v>
      </c>
      <c r="F6" s="87" t="s">
        <v>863</v>
      </c>
      <c r="G6" s="87" t="s">
        <v>864</v>
      </c>
      <c r="H6" s="87" t="s">
        <v>865</v>
      </c>
      <c r="I6" s="87">
        <v>24</v>
      </c>
      <c r="J6" s="87">
        <v>1</v>
      </c>
      <c r="K6" s="87" t="s">
        <v>236</v>
      </c>
      <c r="L6" s="87" t="s">
        <v>908</v>
      </c>
      <c r="M6" s="87">
        <v>0.1</v>
      </c>
      <c r="N6" s="87">
        <v>0.2</v>
      </c>
      <c r="O6" s="87" t="s">
        <v>865</v>
      </c>
      <c r="P6" s="87" t="s">
        <v>865</v>
      </c>
      <c r="Q6" s="87" t="s">
        <v>865</v>
      </c>
      <c r="R6" s="87" t="s">
        <v>865</v>
      </c>
      <c r="S6" s="124">
        <v>40.08</v>
      </c>
      <c r="T6" s="124" t="s">
        <v>866</v>
      </c>
      <c r="U6" s="124" t="s">
        <v>833</v>
      </c>
      <c r="V6" s="125"/>
      <c r="W6" s="129">
        <f>ROUND(F7*ROUND(E7+G7+H7+I7+J7+K7+L7+M7+N7+O7+P7+Q7+R7+U7+T7+1,3)*V7,0)</f>
        <v>801</v>
      </c>
      <c r="X6" s="130">
        <f>ROUND(X60/S6,0)</f>
        <v>14</v>
      </c>
      <c r="Y6" s="126">
        <f t="shared" ref="Y6" si="3">W6+X6</f>
        <v>815</v>
      </c>
      <c r="Z6" s="143">
        <f t="shared" ref="Z6" si="4">ROUND(Y6*S6,0)</f>
        <v>32665</v>
      </c>
      <c r="AA6" s="144">
        <f>IF(Q6="无",0,IF(Q6="地暖",0,S6))</f>
        <v>0</v>
      </c>
      <c r="AB6" s="144">
        <f>IF(Q6="无",0,IF(Q6="暖气片",0,S6))</f>
        <v>0</v>
      </c>
      <c r="AC6" s="91" t="str">
        <f>H6</f>
        <v>无</v>
      </c>
      <c r="AD6" s="124" t="s">
        <v>865</v>
      </c>
      <c r="AE6" s="145">
        <v>1</v>
      </c>
      <c r="AF6" s="146" t="e">
        <f>VLOOKUP(F6,系数区域,LOOKUP(V6,$CV$16:$DE$16,{68,69,70,71,72,73,74,75,76,77}),0)</f>
        <v>#N/A</v>
      </c>
      <c r="AG6" s="145" t="s">
        <v>865</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883</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v>
      </c>
      <c r="F7" s="91">
        <f>VLOOKUP(F6,系数区域,2,0)</f>
        <v>1240</v>
      </c>
      <c r="G7" s="92">
        <f>IF(G6="其他不作修正",0,VLOOKUP(F6,系数区域,VLOOKUP(G6,屋顶列数,2,0),0))</f>
        <v>0</v>
      </c>
      <c r="H7" s="90">
        <f>AC7*VLOOKUP(F6,系数区域,VLOOKUP(H6,门窗列数,2,0),0)+(AD7*VLOOKUP(F6,系数区域,VLOOKUP(AD6,门窗列数,2,0),0))+VLOOKUP(F6,系数区域,57,0)</f>
        <v>-0.06</v>
      </c>
      <c r="I7" s="92">
        <f>VLOOKUP(F6,系数区域,VLOOKUP(I6,外墙体列数,2,0),0)</f>
        <v>-0.03</v>
      </c>
      <c r="J7" s="90">
        <f t="array" ref="J7">IF($D6=1,0,VLOOKUP(F6,系数区域,VLOOKUP(INDEX($AQ$15:$AQ$21,MATCH(MIN(ABS($AQ$15:$AQ$21--(J6-(D6-1))/(D6-1))),ABS($AQ$15:$AQ$21--(J6-(D6-1))/(D6-1)),0)),隔墙列数,2,0),0))</f>
        <v>0</v>
      </c>
      <c r="K7" s="92">
        <f>VLOOKUP(F6,系数区域,VLOOKUP(K6,内墙面列数,2,0),0)</f>
        <v>-0.03</v>
      </c>
      <c r="L7" s="92">
        <f>VLOOKUP(L6,$BH$3:$BI$14,2,0)</f>
        <v>-0.03</v>
      </c>
      <c r="M7" s="115">
        <f>IFERROR(ROUND(((M6-VLOOKUP(F6,系数区域,25,0))*AG7)*0.1,4)*AE7,0)</f>
        <v>-0.04</v>
      </c>
      <c r="N7" s="115">
        <f>IFERROR(ROUND((N6-VLOOKUP(F6,系数区域,44,0))*0.1,4)*AE7,0)</f>
        <v>-0.01</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-0.03</v>
      </c>
      <c r="R7" s="92">
        <f>VLOOKUP(F6,系数区域,VLOOKUP(R6,供电列数,2,0),0)</f>
        <v>-0.02</v>
      </c>
      <c r="S7" s="124"/>
      <c r="T7" s="92">
        <f>VLOOKUP(F6,系数区域,VLOOKUP(T6,顶棚面列数,2,0),0)</f>
        <v>-0.02</v>
      </c>
      <c r="U7" s="127">
        <f>EO7</f>
        <v>-0.03</v>
      </c>
      <c r="V7" s="128">
        <v>0.95</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883</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-0.03</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-0.03</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865</v>
      </c>
      <c r="AE8" s="145">
        <v>1</v>
      </c>
      <c r="AF8" s="146" t="e">
        <f>VLOOKUP(F8,系数区域,LOOKUP(V8,$CV$16:$DE$16,{68,69,70,71,72,73,74,75,76,77}),0)</f>
        <v>#N/A</v>
      </c>
      <c r="AG8" s="145" t="s">
        <v>865</v>
      </c>
      <c r="AH8" s="167" t="s">
        <v>914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915</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882</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916</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865</v>
      </c>
      <c r="BG9" s="170"/>
      <c r="BH9" s="198" t="s">
        <v>917</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865</v>
      </c>
      <c r="BZ9" s="235"/>
      <c r="CA9" s="214" t="s">
        <v>882</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918</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865</v>
      </c>
      <c r="AE10" s="145">
        <v>1</v>
      </c>
      <c r="AF10" s="146" t="e">
        <f>VLOOKUP(F10,系数区域,LOOKUP(V10,$CV$16:$DE$16,{68,69,70,71,72,73,74,75,76,77}),0)</f>
        <v>#N/A</v>
      </c>
      <c r="AG10" s="145" t="s">
        <v>865</v>
      </c>
      <c r="AH10" s="167" t="s">
        <v>919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920</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883</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921</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882</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865</v>
      </c>
      <c r="AE12" s="145">
        <v>1</v>
      </c>
      <c r="AF12" s="146" t="e">
        <f>VLOOKUP(F12,系数区域,LOOKUP(V12,$CV$16:$DE$16,{68,69,70,71,72,73,74,75,76,77}),0)</f>
        <v>#N/A</v>
      </c>
      <c r="AG12" s="145" t="s">
        <v>865</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865</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865</v>
      </c>
      <c r="BZ12" s="235"/>
      <c r="CA12" s="214" t="s">
        <v>882</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865</v>
      </c>
      <c r="BZ13" s="235"/>
      <c r="CA13" s="214" t="s">
        <v>882</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865</v>
      </c>
      <c r="AE14" s="145">
        <v>1</v>
      </c>
      <c r="AF14" s="146" t="e">
        <f>VLOOKUP(F14,系数区域,LOOKUP(V14,$CV$16:$DE$16,{68,69,70,71,72,73,74,75,76,77}),0)</f>
        <v>#N/A</v>
      </c>
      <c r="AG14" s="145" t="s">
        <v>865</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865</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865</v>
      </c>
      <c r="BZ14" s="235"/>
      <c r="CA14" s="215" t="s">
        <v>880</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865</v>
      </c>
      <c r="AE16" s="145">
        <v>1</v>
      </c>
      <c r="AF16" s="146" t="e">
        <f>VLOOKUP(F16,系数区域,LOOKUP(V16,$CV$16:$DE$16,{68,69,70,71,72,73,74,75,76,77}),0)</f>
        <v>#N/A</v>
      </c>
      <c r="AG16" s="145" t="s">
        <v>865</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865</v>
      </c>
      <c r="AE18" s="145">
        <v>1</v>
      </c>
      <c r="AF18" s="146" t="e">
        <f>VLOOKUP(F18,系数区域,LOOKUP(V18,$CV$16:$DE$16,{68,69,70,71,72,73,74,75,76,77}),0)</f>
        <v>#N/A</v>
      </c>
      <c r="AG18" s="145" t="s">
        <v>865</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865</v>
      </c>
      <c r="AE20" s="145">
        <v>1</v>
      </c>
      <c r="AF20" s="146" t="e">
        <f>VLOOKUP(F20,系数区域,LOOKUP(V20,$CV$16:$DE$16,{68,69,70,71,72,73,74,75,76,77}),0)</f>
        <v>#N/A</v>
      </c>
      <c r="AG20" s="145" t="s">
        <v>865</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865</v>
      </c>
      <c r="AE22" s="145">
        <v>1</v>
      </c>
      <c r="AF22" s="146" t="e">
        <f>VLOOKUP(F22,系数区域,LOOKUP(V22,$CV$16:$DE$16,{68,69,70,71,72,73,74,75,76,77}),0)</f>
        <v>#N/A</v>
      </c>
      <c r="AG22" s="145" t="s">
        <v>865</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865</v>
      </c>
      <c r="AE24" s="145">
        <v>1</v>
      </c>
      <c r="AF24" s="146" t="e">
        <f>VLOOKUP(F24,系数区域,LOOKUP(V24,$CV$16:$DE$16,{68,69,70,71,72,73,74,75,76,77}),0)</f>
        <v>#N/A</v>
      </c>
      <c r="AG24" s="145" t="s">
        <v>865</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865</v>
      </c>
      <c r="AE26" s="145">
        <v>1</v>
      </c>
      <c r="AF26" s="146" t="e">
        <f>VLOOKUP(F26,系数区域,LOOKUP(V26,$CV$16:$DE$16,{68,69,70,71,72,73,74,75,76,77}),0)</f>
        <v>#N/A</v>
      </c>
      <c r="AG26" s="145" t="s">
        <v>865</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F2装饰装修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10</v>
      </c>
      <c r="D30" s="103" t="s">
        <v>11</v>
      </c>
      <c r="E30" s="103"/>
      <c r="F30" s="104" t="str">
        <f>+D30</f>
        <v>外墙抹灰</v>
      </c>
      <c r="G30" s="105">
        <f>(11.7+12.3)*5.9-3+5.1*4.6</f>
        <v>162.06</v>
      </c>
      <c r="H30" s="105"/>
      <c r="I30" s="117" t="str">
        <f t="shared" ref="I30:I59" si="48">VLOOKUP(F30,价格表,2,0)</f>
        <v>㎡</v>
      </c>
      <c r="J30" s="104">
        <f t="shared" ref="J30:J59" si="49">VLOOKUP(F30,价格表,5,0)</f>
        <v>35</v>
      </c>
      <c r="K30" s="118">
        <f>$V$5</f>
        <v>0.95</v>
      </c>
      <c r="L30" s="104">
        <f>ROUND(IFERROR(ROUND(G30,2)*J30*K30,),0)</f>
        <v>5388</v>
      </c>
      <c r="M30" s="110"/>
      <c r="N30" s="102">
        <v>1</v>
      </c>
      <c r="O30" s="103" t="s">
        <v>10</v>
      </c>
      <c r="P30" s="103" t="s">
        <v>11</v>
      </c>
      <c r="Q30" s="103"/>
      <c r="R30" s="135" t="str">
        <f>+P30</f>
        <v>外墙抹灰</v>
      </c>
      <c r="S30" s="136"/>
      <c r="T30" s="105">
        <f>4.3*4</f>
        <v>17.2</v>
      </c>
      <c r="U30" s="117" t="str">
        <f t="shared" ref="U30:U59" si="50">VLOOKUP(R30,价格表,2,0)</f>
        <v>㎡</v>
      </c>
      <c r="V30" s="104">
        <f t="shared" ref="V30:V59" si="51">VLOOKUP(R30,价格表,5,0)</f>
        <v>35</v>
      </c>
      <c r="W30" s="118">
        <f>$V$7</f>
        <v>0.95</v>
      </c>
      <c r="X30" s="104">
        <f>ROUND(IFERROR(ROUND(T30,2)*V30*W30,),0)</f>
        <v>572</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0.95</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f t="shared" ref="W31:W59" si="56">$V$7</f>
        <v>0.95</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报告编号：康正（容城县）2024评字第7号-午方北庄村4-1</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0.95</v>
      </c>
      <c r="L32" s="104">
        <f t="shared" si="54"/>
        <v>0</v>
      </c>
      <c r="M32" s="110"/>
      <c r="N32" s="102">
        <v>3</v>
      </c>
      <c r="O32" s="103"/>
      <c r="P32" s="103"/>
      <c r="Q32" s="103"/>
      <c r="R32" s="135">
        <f t="shared" si="55"/>
        <v>0</v>
      </c>
      <c r="S32" s="136"/>
      <c r="T32" s="105"/>
      <c r="U32" s="117" t="e">
        <f t="shared" si="50"/>
        <v>#N/A</v>
      </c>
      <c r="V32" s="104" t="e">
        <f t="shared" si="51"/>
        <v>#N/A</v>
      </c>
      <c r="W32" s="118">
        <f t="shared" si="56"/>
        <v>0.95</v>
      </c>
      <c r="X32" s="104">
        <f t="shared" si="57"/>
        <v>0</v>
      </c>
      <c r="Y32" s="155"/>
      <c r="Z32" s="156"/>
      <c r="AA32" s="156"/>
      <c r="AB32" s="156"/>
      <c r="AC32" s="156"/>
      <c r="AD32" s="156"/>
      <c r="AJ32" s="181"/>
      <c r="AK32" s="181"/>
      <c r="AL32" s="181"/>
      <c r="AM32" s="181"/>
      <c r="AN32" s="181"/>
      <c r="AO32" s="181"/>
      <c r="AP32" s="181"/>
      <c r="AQ32" s="181"/>
      <c r="EV32" s="38" t="s">
        <v>942</v>
      </c>
      <c r="EW32" s="39" t="str">
        <f>D2</f>
        <v>孙国新</v>
      </c>
      <c r="EX32" s="40"/>
      <c r="EY32" s="41" t="s">
        <v>943</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0.95</v>
      </c>
      <c r="L33" s="104">
        <f t="shared" si="54"/>
        <v>0</v>
      </c>
      <c r="M33" s="110"/>
      <c r="N33" s="102">
        <v>4</v>
      </c>
      <c r="O33" s="103"/>
      <c r="P33" s="103"/>
      <c r="Q33" s="103"/>
      <c r="R33" s="135">
        <f t="shared" si="55"/>
        <v>0</v>
      </c>
      <c r="S33" s="136"/>
      <c r="T33" s="105"/>
      <c r="U33" s="117" t="e">
        <f t="shared" si="50"/>
        <v>#N/A</v>
      </c>
      <c r="V33" s="104" t="e">
        <f t="shared" si="51"/>
        <v>#N/A</v>
      </c>
      <c r="W33" s="118">
        <f t="shared" si="56"/>
        <v>0.95</v>
      </c>
      <c r="X33" s="104">
        <f t="shared" si="57"/>
        <v>0</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0.95</v>
      </c>
      <c r="L34" s="104">
        <f t="shared" si="54"/>
        <v>0</v>
      </c>
      <c r="M34" s="110"/>
      <c r="N34" s="102">
        <v>5</v>
      </c>
      <c r="O34" s="103"/>
      <c r="P34" s="103"/>
      <c r="Q34" s="103"/>
      <c r="R34" s="135">
        <f t="shared" si="55"/>
        <v>0</v>
      </c>
      <c r="S34" s="136"/>
      <c r="T34" s="105"/>
      <c r="U34" s="117" t="e">
        <f t="shared" si="50"/>
        <v>#N/A</v>
      </c>
      <c r="V34" s="104" t="e">
        <f t="shared" si="51"/>
        <v>#N/A</v>
      </c>
      <c r="W34" s="118">
        <f t="shared" si="56"/>
        <v>0.95</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c r="D35" s="103"/>
      <c r="E35" s="103"/>
      <c r="F35" s="104">
        <f t="shared" si="52"/>
        <v>0</v>
      </c>
      <c r="G35" s="105"/>
      <c r="H35" s="105"/>
      <c r="I35" s="117" t="e">
        <f t="shared" si="48"/>
        <v>#N/A</v>
      </c>
      <c r="J35" s="104" t="e">
        <f t="shared" si="49"/>
        <v>#N/A</v>
      </c>
      <c r="K35" s="118">
        <f t="shared" si="53"/>
        <v>0.95</v>
      </c>
      <c r="L35" s="104">
        <f t="shared" si="54"/>
        <v>0</v>
      </c>
      <c r="M35" s="110"/>
      <c r="N35" s="102">
        <v>6</v>
      </c>
      <c r="O35" s="103"/>
      <c r="P35" s="103"/>
      <c r="Q35" s="103"/>
      <c r="R35" s="135">
        <f t="shared" si="55"/>
        <v>0</v>
      </c>
      <c r="S35" s="136"/>
      <c r="T35" s="105"/>
      <c r="U35" s="117" t="e">
        <f t="shared" si="50"/>
        <v>#N/A</v>
      </c>
      <c r="V35" s="104" t="e">
        <f t="shared" si="51"/>
        <v>#N/A</v>
      </c>
      <c r="W35" s="118">
        <f t="shared" si="56"/>
        <v>0.95</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0.95</v>
      </c>
      <c r="L36" s="104">
        <f t="shared" si="54"/>
        <v>0</v>
      </c>
      <c r="M36" s="110"/>
      <c r="N36" s="102">
        <v>7</v>
      </c>
      <c r="O36" s="103"/>
      <c r="P36" s="103"/>
      <c r="Q36" s="103"/>
      <c r="R36" s="135">
        <f t="shared" si="55"/>
        <v>0</v>
      </c>
      <c r="S36" s="136"/>
      <c r="T36" s="105"/>
      <c r="U36" s="117" t="e">
        <f t="shared" si="50"/>
        <v>#N/A</v>
      </c>
      <c r="V36" s="104" t="e">
        <f t="shared" si="51"/>
        <v>#N/A</v>
      </c>
      <c r="W36" s="118">
        <f t="shared" si="56"/>
        <v>0.95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0.95</v>
      </c>
      <c r="L37" s="104">
        <f t="shared" si="54"/>
        <v>0</v>
      </c>
      <c r="M37" s="110"/>
      <c r="N37" s="102">
        <v>8</v>
      </c>
      <c r="O37" s="103"/>
      <c r="P37" s="103"/>
      <c r="Q37" s="103"/>
      <c r="R37" s="135">
        <f t="shared" si="55"/>
        <v>0</v>
      </c>
      <c r="S37" s="136"/>
      <c r="T37" s="105"/>
      <c r="U37" s="117" t="e">
        <f t="shared" si="50"/>
        <v>#N/A</v>
      </c>
      <c r="V37" s="104" t="e">
        <f t="shared" si="51"/>
        <v>#N/A</v>
      </c>
      <c r="W37" s="118">
        <f t="shared" si="56"/>
        <v>0.95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0.95</v>
      </c>
      <c r="L38" s="104">
        <f t="shared" si="54"/>
        <v>0</v>
      </c>
      <c r="M38" s="110"/>
      <c r="N38" s="102">
        <v>9</v>
      </c>
      <c r="O38" s="103"/>
      <c r="P38" s="103"/>
      <c r="Q38" s="103"/>
      <c r="R38" s="135">
        <f t="shared" si="55"/>
        <v>0</v>
      </c>
      <c r="S38" s="136"/>
      <c r="T38" s="105"/>
      <c r="U38" s="117" t="e">
        <f t="shared" si="50"/>
        <v>#N/A</v>
      </c>
      <c r="V38" s="104" t="e">
        <f t="shared" si="51"/>
        <v>#N/A</v>
      </c>
      <c r="W38" s="118">
        <f t="shared" si="56"/>
        <v>0.95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砖墙</v>
      </c>
      <c r="BH38" s="220">
        <f>ROUND(G186,2)</f>
        <v>4.59</v>
      </c>
      <c r="BI38" s="172" t="str">
        <f t="shared" ref="BI38:BI51" si="67">I186</f>
        <v>㎡</v>
      </c>
      <c r="BJ38" s="172">
        <f ca="1" t="shared" ref="BJ38:BJ51" si="68">L186</f>
        <v>643</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0.95</v>
      </c>
      <c r="L39" s="104">
        <f t="shared" si="54"/>
        <v>0</v>
      </c>
      <c r="M39" s="110"/>
      <c r="N39" s="102">
        <v>10</v>
      </c>
      <c r="O39" s="103"/>
      <c r="P39" s="103"/>
      <c r="Q39" s="103"/>
      <c r="R39" s="135">
        <f t="shared" si="55"/>
        <v>0</v>
      </c>
      <c r="S39" s="136"/>
      <c r="T39" s="105"/>
      <c r="U39" s="117" t="e">
        <f t="shared" si="50"/>
        <v>#N/A</v>
      </c>
      <c r="V39" s="104" t="e">
        <f t="shared" si="51"/>
        <v>#N/A</v>
      </c>
      <c r="W39" s="118">
        <f t="shared" si="56"/>
        <v>0.95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1</v>
      </c>
      <c r="BE39" s="172">
        <f ca="1">IF(BJ39=0,0,IF(COUNTIF($BG39:$BG$107,BG39)&lt;2,1,0))</f>
        <v>1</v>
      </c>
      <c r="BF39" s="172">
        <v>2</v>
      </c>
      <c r="BG39" s="172" t="str">
        <f t="shared" si="66"/>
        <v>砖墙</v>
      </c>
      <c r="BH39" s="220">
        <f t="shared" ref="BH39:BH71" si="69">ROUND(G187,2)</f>
        <v>68.64</v>
      </c>
      <c r="BI39" s="172" t="str">
        <f t="shared" si="67"/>
        <v>㎡</v>
      </c>
      <c r="BJ39" s="172">
        <f ca="1" t="shared" si="68"/>
        <v>12355</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0.95</v>
      </c>
      <c r="L40" s="104">
        <f t="shared" si="54"/>
        <v>0</v>
      </c>
      <c r="M40" s="110"/>
      <c r="N40" s="102">
        <v>11</v>
      </c>
      <c r="O40" s="103"/>
      <c r="P40" s="103"/>
      <c r="Q40" s="103"/>
      <c r="R40" s="135">
        <f t="shared" si="55"/>
        <v>0</v>
      </c>
      <c r="S40" s="136"/>
      <c r="T40" s="105"/>
      <c r="U40" s="117" t="e">
        <f t="shared" si="50"/>
        <v>#N/A</v>
      </c>
      <c r="V40" s="104" t="e">
        <f t="shared" si="51"/>
        <v>#N/A</v>
      </c>
      <c r="W40" s="118">
        <f t="shared" si="56"/>
        <v>0.95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监控摄像头</v>
      </c>
      <c r="BH40" s="220">
        <f t="shared" si="69"/>
        <v>3</v>
      </c>
      <c r="BI40" s="172" t="str">
        <f t="shared" si="67"/>
        <v>个</v>
      </c>
      <c r="BJ40" s="172">
        <f ca="1" t="shared" si="68"/>
        <v>600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0.95</v>
      </c>
      <c r="L41" s="104">
        <f t="shared" si="54"/>
        <v>0</v>
      </c>
      <c r="M41" s="110"/>
      <c r="N41" s="102">
        <v>12</v>
      </c>
      <c r="O41" s="103"/>
      <c r="P41" s="103"/>
      <c r="Q41" s="103"/>
      <c r="R41" s="135">
        <f t="shared" si="55"/>
        <v>0</v>
      </c>
      <c r="S41" s="136"/>
      <c r="T41" s="105"/>
      <c r="U41" s="117" t="e">
        <f t="shared" si="50"/>
        <v>#N/A</v>
      </c>
      <c r="V41" s="104" t="e">
        <f t="shared" si="51"/>
        <v>#N/A</v>
      </c>
      <c r="W41" s="118">
        <f t="shared" si="56"/>
        <v>0.95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渗水井</v>
      </c>
      <c r="BH41" s="220">
        <f t="shared" si="69"/>
        <v>1</v>
      </c>
      <c r="BI41" s="172" t="str">
        <f t="shared" si="67"/>
        <v>个</v>
      </c>
      <c r="BJ41" s="172">
        <f ca="1" t="shared" si="68"/>
        <v>600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0.95</v>
      </c>
      <c r="L42" s="104">
        <f t="shared" si="54"/>
        <v>0</v>
      </c>
      <c r="M42" s="110"/>
      <c r="N42" s="102">
        <v>13</v>
      </c>
      <c r="O42" s="103"/>
      <c r="P42" s="103"/>
      <c r="Q42" s="103"/>
      <c r="R42" s="135">
        <f t="shared" si="55"/>
        <v>0</v>
      </c>
      <c r="S42" s="136"/>
      <c r="T42" s="105"/>
      <c r="U42" s="117" t="e">
        <f t="shared" si="50"/>
        <v>#N/A</v>
      </c>
      <c r="V42" s="104" t="e">
        <f t="shared" si="51"/>
        <v>#N/A</v>
      </c>
      <c r="W42" s="118">
        <f t="shared" si="56"/>
        <v>0.95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材树</v>
      </c>
      <c r="BH42" s="220">
        <f t="shared" si="69"/>
        <v>5</v>
      </c>
      <c r="BI42" s="172" t="str">
        <f t="shared" si="67"/>
        <v>棵</v>
      </c>
      <c r="BJ42" s="172">
        <f ca="1" t="shared" si="68"/>
        <v>100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0.95</v>
      </c>
      <c r="L43" s="104">
        <f t="shared" si="54"/>
        <v>0</v>
      </c>
      <c r="M43" s="110"/>
      <c r="N43" s="102">
        <v>14</v>
      </c>
      <c r="O43" s="103"/>
      <c r="P43" s="103"/>
      <c r="Q43" s="103"/>
      <c r="R43" s="135">
        <f t="shared" si="55"/>
        <v>0</v>
      </c>
      <c r="S43" s="136"/>
      <c r="T43" s="105"/>
      <c r="U43" s="117" t="e">
        <f t="shared" si="50"/>
        <v>#N/A</v>
      </c>
      <c r="V43" s="104" t="e">
        <f t="shared" si="51"/>
        <v>#N/A</v>
      </c>
      <c r="W43" s="118">
        <f t="shared" si="56"/>
        <v>0.95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f t="shared" si="66"/>
        <v>0</v>
      </c>
      <c r="BH43" s="220">
        <f t="shared" si="69"/>
        <v>0</v>
      </c>
      <c r="BI43" s="172" t="str">
        <f t="shared" si="67"/>
        <v/>
      </c>
      <c r="BJ43" s="172">
        <f ca="1" t="shared" si="68"/>
        <v>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0.95</v>
      </c>
      <c r="L44" s="104">
        <f t="shared" si="54"/>
        <v>0</v>
      </c>
      <c r="M44" s="110"/>
      <c r="N44" s="102">
        <v>15</v>
      </c>
      <c r="O44" s="103"/>
      <c r="P44" s="103"/>
      <c r="Q44" s="103"/>
      <c r="R44" s="135">
        <f t="shared" si="55"/>
        <v>0</v>
      </c>
      <c r="S44" s="136"/>
      <c r="T44" s="105"/>
      <c r="U44" s="117" t="e">
        <f t="shared" si="50"/>
        <v>#N/A</v>
      </c>
      <c r="V44" s="104" t="e">
        <f t="shared" si="51"/>
        <v>#N/A</v>
      </c>
      <c r="W44" s="118">
        <f t="shared" si="56"/>
        <v>0.95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0</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0.95</v>
      </c>
      <c r="L45" s="104">
        <f t="shared" si="54"/>
        <v>0</v>
      </c>
      <c r="M45" s="110"/>
      <c r="N45" s="102">
        <v>16</v>
      </c>
      <c r="O45" s="103"/>
      <c r="P45" s="103"/>
      <c r="Q45" s="103"/>
      <c r="R45" s="135">
        <f t="shared" si="55"/>
        <v>0</v>
      </c>
      <c r="S45" s="136"/>
      <c r="T45" s="105"/>
      <c r="U45" s="117" t="e">
        <f t="shared" si="50"/>
        <v>#N/A</v>
      </c>
      <c r="V45" s="104" t="e">
        <f t="shared" si="51"/>
        <v>#N/A</v>
      </c>
      <c r="W45" s="118">
        <f t="shared" si="56"/>
        <v>0.95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0.95</v>
      </c>
      <c r="L46" s="104">
        <f t="shared" si="54"/>
        <v>0</v>
      </c>
      <c r="M46" s="110"/>
      <c r="N46" s="102">
        <v>17</v>
      </c>
      <c r="O46" s="103"/>
      <c r="P46" s="103"/>
      <c r="Q46" s="103"/>
      <c r="R46" s="135">
        <f t="shared" si="55"/>
        <v>0</v>
      </c>
      <c r="S46" s="136"/>
      <c r="T46" s="105"/>
      <c r="U46" s="117" t="e">
        <f t="shared" si="50"/>
        <v>#N/A</v>
      </c>
      <c r="V46" s="104" t="e">
        <f t="shared" si="51"/>
        <v>#N/A</v>
      </c>
      <c r="W46" s="118">
        <f t="shared" si="56"/>
        <v>0.95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砖墙</v>
      </c>
      <c r="EW46" s="58">
        <f ca="1">IF(EV46="","",SUMIF($BG$38:$BG$107,EV46,$BH$38:$BH$107))</f>
        <v>73.23</v>
      </c>
      <c r="EX46" s="58" t="str">
        <f ca="1">IFERROR(VLOOKUP(FE46,$BD$38:$BJ$92,6,0),"")</f>
        <v>㎡</v>
      </c>
      <c r="EY46" s="59">
        <f ca="1">IF(EV46="","",SUMIF($BG$38:$BG$107,EV46,$BJ$38:$BJ$107))</f>
        <v>12998</v>
      </c>
      <c r="EZ46" s="59" t="str">
        <f ca="1">IFERROR(VLOOKUP(FF46,$BD$38:$BJ$92,4,0),"")</f>
        <v>监控摄像头</v>
      </c>
      <c r="FA46" s="58">
        <f ca="1">IF(EZ46="","",SUMIF($BG$38:$BG$107,EZ46,$BH$38:$BH$107))</f>
        <v>3</v>
      </c>
      <c r="FB46" s="58" t="str">
        <f ca="1">IFERROR(VLOOKUP(FF46,$BD$38:$BJ$92,6,0),"")</f>
        <v>个</v>
      </c>
      <c r="FC46" s="59">
        <f ca="1">IF(EZ46="","",SUMIF($BG$38:$BG$107,EZ46,$BJ$38:$BJ$107))</f>
        <v>600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0.95</v>
      </c>
      <c r="L47" s="104">
        <f t="shared" si="54"/>
        <v>0</v>
      </c>
      <c r="M47" s="110"/>
      <c r="N47" s="102">
        <v>18</v>
      </c>
      <c r="O47" s="103"/>
      <c r="P47" s="103"/>
      <c r="Q47" s="103"/>
      <c r="R47" s="135">
        <f t="shared" si="55"/>
        <v>0</v>
      </c>
      <c r="S47" s="136"/>
      <c r="T47" s="105"/>
      <c r="U47" s="117" t="e">
        <f t="shared" si="50"/>
        <v>#N/A</v>
      </c>
      <c r="V47" s="104" t="e">
        <f t="shared" si="51"/>
        <v>#N/A</v>
      </c>
      <c r="W47" s="118">
        <f t="shared" si="56"/>
        <v>0.95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渗水井</v>
      </c>
      <c r="EW47" s="58">
        <f ca="1">IF(EV47="","",SUMIF($BG$38:$BG$107,EV47,$BH$38:$BH$107))</f>
        <v>1</v>
      </c>
      <c r="EX47" s="58" t="str">
        <f ca="1">IFERROR(VLOOKUP(FE47,$BD$38:$BJ$92,6,0),"")</f>
        <v>个</v>
      </c>
      <c r="EY47" s="59">
        <f ca="1">IF(EV47="","",SUMIF($BG$38:$BG$107,EV47,$BJ$38:$BJ$107))</f>
        <v>600</v>
      </c>
      <c r="EZ47" s="59" t="str">
        <f ca="1">IFERROR(VLOOKUP(FF47,$BD$38:$BJ$92,4,0),"")</f>
        <v>材树</v>
      </c>
      <c r="FA47" s="58">
        <f ca="1">IF(EZ47="","",SUMIF($BG$38:$BG$107,EZ47,$BH$38:$BH$107))</f>
        <v>5</v>
      </c>
      <c r="FB47" s="58" t="str">
        <f ca="1">IFERROR(VLOOKUP(FF47,$BD$38:$BJ$92,6,0),"")</f>
        <v>棵</v>
      </c>
      <c r="FC47" s="59">
        <f ca="1">IF(EZ47="","",SUMIF($BG$38:$BG$107,EZ47,$BJ$38:$BJ$107))</f>
        <v>100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0.95</v>
      </c>
      <c r="L48" s="104">
        <f t="shared" si="54"/>
        <v>0</v>
      </c>
      <c r="M48" s="110"/>
      <c r="N48" s="102">
        <v>19</v>
      </c>
      <c r="O48" s="103"/>
      <c r="P48" s="103"/>
      <c r="Q48" s="103"/>
      <c r="R48" s="135">
        <f t="shared" si="55"/>
        <v>0</v>
      </c>
      <c r="S48" s="136"/>
      <c r="T48" s="105"/>
      <c r="U48" s="117" t="e">
        <f t="shared" si="50"/>
        <v>#N/A</v>
      </c>
      <c r="V48" s="104" t="e">
        <f t="shared" si="51"/>
        <v>#N/A</v>
      </c>
      <c r="W48" s="118">
        <f t="shared" si="56"/>
        <v>0.95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0.95</v>
      </c>
      <c r="L49" s="104">
        <f t="shared" si="54"/>
        <v>0</v>
      </c>
      <c r="M49" s="110"/>
      <c r="N49" s="102">
        <v>20</v>
      </c>
      <c r="O49" s="103"/>
      <c r="P49" s="103"/>
      <c r="Q49" s="103"/>
      <c r="R49" s="135">
        <f t="shared" si="55"/>
        <v>0</v>
      </c>
      <c r="S49" s="136"/>
      <c r="T49" s="105"/>
      <c r="U49" s="117" t="e">
        <f t="shared" si="50"/>
        <v>#N/A</v>
      </c>
      <c r="V49" s="104" t="e">
        <f t="shared" si="51"/>
        <v>#N/A</v>
      </c>
      <c r="W49" s="118">
        <f t="shared" si="56"/>
        <v>0.95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0.95</v>
      </c>
      <c r="L50" s="104">
        <f t="shared" si="54"/>
        <v>0</v>
      </c>
      <c r="M50" s="110"/>
      <c r="N50" s="102">
        <v>21</v>
      </c>
      <c r="O50" s="103"/>
      <c r="P50" s="103"/>
      <c r="Q50" s="103"/>
      <c r="R50" s="135">
        <f t="shared" si="55"/>
        <v>0</v>
      </c>
      <c r="S50" s="136"/>
      <c r="T50" s="105"/>
      <c r="U50" s="117" t="e">
        <f t="shared" si="50"/>
        <v>#N/A</v>
      </c>
      <c r="V50" s="104" t="e">
        <f t="shared" si="51"/>
        <v>#N/A</v>
      </c>
      <c r="W50" s="118">
        <f t="shared" si="56"/>
        <v>0.95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0.95</v>
      </c>
      <c r="L51" s="104">
        <f t="shared" si="54"/>
        <v>0</v>
      </c>
      <c r="M51" s="110"/>
      <c r="N51" s="102">
        <v>22</v>
      </c>
      <c r="O51" s="103"/>
      <c r="P51" s="103"/>
      <c r="Q51" s="103"/>
      <c r="R51" s="135">
        <f t="shared" ref="R51:R52" si="70">+P51</f>
        <v>0</v>
      </c>
      <c r="S51" s="136"/>
      <c r="T51" s="105"/>
      <c r="U51" s="117" t="e">
        <f t="shared" si="50"/>
        <v>#N/A</v>
      </c>
      <c r="V51" s="104" t="e">
        <f t="shared" si="51"/>
        <v>#N/A</v>
      </c>
      <c r="W51" s="118">
        <f t="shared" si="56"/>
        <v>0.95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0.95</v>
      </c>
      <c r="L52" s="104">
        <f t="shared" si="54"/>
        <v>0</v>
      </c>
      <c r="M52" s="110"/>
      <c r="N52" s="102">
        <v>23</v>
      </c>
      <c r="O52" s="103"/>
      <c r="P52" s="103"/>
      <c r="Q52" s="103"/>
      <c r="R52" s="135">
        <f t="shared" si="70"/>
        <v>0</v>
      </c>
      <c r="S52" s="136"/>
      <c r="T52" s="105"/>
      <c r="U52" s="117" t="e">
        <f t="shared" si="50"/>
        <v>#N/A</v>
      </c>
      <c r="V52" s="104" t="e">
        <f t="shared" si="51"/>
        <v>#N/A</v>
      </c>
      <c r="W52" s="118">
        <f t="shared" si="56"/>
        <v>0.95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0.95</v>
      </c>
      <c r="L53" s="104">
        <f t="shared" si="54"/>
        <v>0</v>
      </c>
      <c r="M53" s="110"/>
      <c r="N53" s="102">
        <v>24</v>
      </c>
      <c r="O53" s="103"/>
      <c r="P53" s="103"/>
      <c r="Q53" s="103"/>
      <c r="R53" s="135">
        <f t="shared" ref="R53:R59" si="74">+P53</f>
        <v>0</v>
      </c>
      <c r="S53" s="136"/>
      <c r="T53" s="105"/>
      <c r="U53" s="117" t="e">
        <f t="shared" si="50"/>
        <v>#N/A</v>
      </c>
      <c r="V53" s="104" t="e">
        <f t="shared" si="51"/>
        <v>#N/A</v>
      </c>
      <c r="W53" s="118">
        <f t="shared" si="56"/>
        <v>0.95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0.95</v>
      </c>
      <c r="L54" s="104">
        <f t="shared" si="54"/>
        <v>0</v>
      </c>
      <c r="M54" s="110"/>
      <c r="N54" s="102">
        <v>25</v>
      </c>
      <c r="O54" s="103"/>
      <c r="P54" s="103"/>
      <c r="Q54" s="103"/>
      <c r="R54" s="135">
        <f t="shared" si="74"/>
        <v>0</v>
      </c>
      <c r="S54" s="136"/>
      <c r="T54" s="105"/>
      <c r="U54" s="117" t="e">
        <f t="shared" si="50"/>
        <v>#N/A</v>
      </c>
      <c r="V54" s="104" t="e">
        <f t="shared" si="51"/>
        <v>#N/A</v>
      </c>
      <c r="W54" s="118">
        <f t="shared" si="56"/>
        <v>0.95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0.95</v>
      </c>
      <c r="L55" s="104">
        <f t="shared" si="54"/>
        <v>0</v>
      </c>
      <c r="M55" s="110"/>
      <c r="N55" s="102">
        <v>26</v>
      </c>
      <c r="O55" s="103"/>
      <c r="P55" s="103"/>
      <c r="Q55" s="103"/>
      <c r="R55" s="135">
        <f t="shared" si="74"/>
        <v>0</v>
      </c>
      <c r="S55" s="136"/>
      <c r="T55" s="105"/>
      <c r="U55" s="117" t="e">
        <f t="shared" si="50"/>
        <v>#N/A</v>
      </c>
      <c r="V55" s="104" t="e">
        <f t="shared" si="51"/>
        <v>#N/A</v>
      </c>
      <c r="W55" s="118">
        <f t="shared" si="56"/>
        <v>0.95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0.95</v>
      </c>
      <c r="L56" s="104">
        <f t="shared" si="54"/>
        <v>0</v>
      </c>
      <c r="M56" s="110"/>
      <c r="N56" s="102">
        <v>27</v>
      </c>
      <c r="O56" s="103"/>
      <c r="P56" s="103"/>
      <c r="Q56" s="103"/>
      <c r="R56" s="135">
        <f t="shared" si="74"/>
        <v>0</v>
      </c>
      <c r="S56" s="136"/>
      <c r="T56" s="105"/>
      <c r="U56" s="117" t="e">
        <f t="shared" si="50"/>
        <v>#N/A</v>
      </c>
      <c r="V56" s="104" t="e">
        <f t="shared" si="51"/>
        <v>#N/A</v>
      </c>
      <c r="W56" s="118">
        <f t="shared" si="56"/>
        <v>0.95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0.95</v>
      </c>
      <c r="L57" s="104">
        <f t="shared" si="54"/>
        <v>0</v>
      </c>
      <c r="M57" s="110"/>
      <c r="N57" s="102">
        <v>28</v>
      </c>
      <c r="O57" s="103"/>
      <c r="P57" s="103"/>
      <c r="Q57" s="103"/>
      <c r="R57" s="135">
        <f t="shared" si="74"/>
        <v>0</v>
      </c>
      <c r="S57" s="136"/>
      <c r="T57" s="105"/>
      <c r="U57" s="117" t="e">
        <f t="shared" si="50"/>
        <v>#N/A</v>
      </c>
      <c r="V57" s="104" t="e">
        <f t="shared" si="51"/>
        <v>#N/A</v>
      </c>
      <c r="W57" s="118">
        <f t="shared" si="56"/>
        <v>0.95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0.95</v>
      </c>
      <c r="L58" s="104">
        <f t="shared" si="54"/>
        <v>0</v>
      </c>
      <c r="M58" s="110"/>
      <c r="N58" s="102">
        <v>29</v>
      </c>
      <c r="O58" s="103"/>
      <c r="P58" s="103"/>
      <c r="Q58" s="103"/>
      <c r="R58" s="135">
        <f t="shared" si="74"/>
        <v>0</v>
      </c>
      <c r="S58" s="136"/>
      <c r="T58" s="105"/>
      <c r="U58" s="117" t="e">
        <f t="shared" si="50"/>
        <v>#N/A</v>
      </c>
      <c r="V58" s="104" t="e">
        <f t="shared" si="51"/>
        <v>#N/A</v>
      </c>
      <c r="W58" s="118">
        <f t="shared" si="56"/>
        <v>0.95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0.95</v>
      </c>
      <c r="L59" s="104">
        <f t="shared" si="54"/>
        <v>0</v>
      </c>
      <c r="M59" s="110"/>
      <c r="N59" s="102">
        <v>30</v>
      </c>
      <c r="O59" s="103"/>
      <c r="P59" s="103"/>
      <c r="Q59" s="103"/>
      <c r="R59" s="135">
        <f t="shared" si="74"/>
        <v>0</v>
      </c>
      <c r="S59" s="136"/>
      <c r="T59" s="105"/>
      <c r="U59" s="117" t="e">
        <f t="shared" si="50"/>
        <v>#N/A</v>
      </c>
      <c r="V59" s="104" t="e">
        <f t="shared" si="51"/>
        <v>#N/A</v>
      </c>
      <c r="W59" s="118">
        <f t="shared" si="56"/>
        <v>0.95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5388</v>
      </c>
      <c r="M60" s="120"/>
      <c r="N60" s="107"/>
      <c r="O60" s="103" t="s">
        <v>959</v>
      </c>
      <c r="P60" s="103"/>
      <c r="Q60" s="103"/>
      <c r="R60" s="108"/>
      <c r="S60" s="108"/>
      <c r="T60" s="105"/>
      <c r="U60" s="87"/>
      <c r="V60" s="119"/>
      <c r="W60" s="119"/>
      <c r="X60" s="117">
        <f>SUM(X30:X59)</f>
        <v>572</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14298</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14298</v>
      </c>
      <c r="EY72" s="61"/>
      <c r="EZ72" s="63" t="s">
        <v>962</v>
      </c>
      <c r="FA72" s="64" t="str">
        <f ca="1">TEXT(EX72,"[DBnum2]")&amp;"元整"</f>
        <v>壹万肆仟贰佰玖拾捌元整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报告编号：康正（容城县）2024评字第7号-午方北庄村4-1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孙国新</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14298</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壹万肆仟贰佰玖拾捌元整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29</v>
      </c>
      <c r="D186" s="103" t="s">
        <v>206</v>
      </c>
      <c r="E186" s="299" t="s">
        <v>218</v>
      </c>
      <c r="F186" s="147" t="str">
        <f t="shared" ref="F186:F213" si="141">D186</f>
        <v>砖墙</v>
      </c>
      <c r="G186" s="300">
        <f>1.7*2.7</f>
        <v>4.59</v>
      </c>
      <c r="H186" s="301"/>
      <c r="I186" s="91" t="str">
        <f>IFERROR(IF(E186="",VLOOKUP(F186,价格表,2,0),(VLOOKUP(E186,IF({1,0},价格引用表!K:K,价格引用表!I:I),2,0))),"")</f>
        <v>㎡</v>
      </c>
      <c r="J186" s="147">
        <f ca="1">IF(E186="",VLOOKUP(F186,价格表,5,0),VLOOKUP(E186,INDIRECT("价格引用表!K"&amp;MATCH(D186,价格引用表!H:H,0)&amp;":L1200"),2,0))</f>
        <v>140</v>
      </c>
      <c r="K186" s="307">
        <v>1</v>
      </c>
      <c r="L186" s="147">
        <f ca="1">ROUND(IFERROR(ROUND(G186,2)*J186*K186,),0)</f>
        <v>643</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t="s">
        <v>29</v>
      </c>
      <c r="D187" s="103" t="s">
        <v>206</v>
      </c>
      <c r="E187" s="299" t="s">
        <v>224</v>
      </c>
      <c r="F187" s="147" t="str">
        <f t="shared" si="141"/>
        <v>砖墙</v>
      </c>
      <c r="G187" s="300">
        <f>3.7*(7.7+10.85)</f>
        <v>68.635</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12355</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32</v>
      </c>
      <c r="D188" s="103" t="s">
        <v>336</v>
      </c>
      <c r="E188" s="299"/>
      <c r="F188" s="147" t="str">
        <f t="shared" si="141"/>
        <v>监控摄像头</v>
      </c>
      <c r="G188" s="300">
        <v>3</v>
      </c>
      <c r="H188" s="301"/>
      <c r="I188" s="91" t="str">
        <f>IFERROR(IF(E188="",VLOOKUP(F188,价格表,2,0),(VLOOKUP(E188,IF({1,0},价格引用表!K:K,价格引用表!I:I),2,0))),"")</f>
        <v>个</v>
      </c>
      <c r="J188" s="147">
        <f ca="1">IF(E188="",VLOOKUP(F188,价格表,5,0),VLOOKUP(E188,INDIRECT("价格引用表!K"&amp;MATCH(D188,价格引用表!H:H,0)&amp;":L1200"),2,0))</f>
        <v>200</v>
      </c>
      <c r="K188" s="307">
        <v>1</v>
      </c>
      <c r="L188" s="147">
        <f ca="1" t="shared" si="142"/>
        <v>600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32</v>
      </c>
      <c r="D189" s="103" t="s">
        <v>280</v>
      </c>
      <c r="E189" s="299"/>
      <c r="F189" s="147" t="str">
        <f t="shared" si="141"/>
        <v>渗水井</v>
      </c>
      <c r="G189" s="302">
        <v>1</v>
      </c>
      <c r="H189" s="303"/>
      <c r="I189" s="91" t="str">
        <f>IFERROR(IF(E189="",VLOOKUP(F189,价格表,2,0),(VLOOKUP(E189,IF({1,0},价格引用表!K:K,价格引用表!I:I),2,0))),"")</f>
        <v>个</v>
      </c>
      <c r="J189" s="147">
        <f ca="1">IF(E189="",VLOOKUP(F189,价格表,5,0),VLOOKUP(E189,INDIRECT("价格引用表!K"&amp;MATCH(D189,价格引用表!H:H,0)&amp;":L1200"),2,0))</f>
        <v>600</v>
      </c>
      <c r="K189" s="307">
        <v>1</v>
      </c>
      <c r="L189" s="147">
        <f ca="1" t="shared" si="142"/>
        <v>600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34</v>
      </c>
      <c r="D190" s="103" t="s">
        <v>337</v>
      </c>
      <c r="E190" s="299" t="s">
        <v>383</v>
      </c>
      <c r="F190" s="147" t="str">
        <f t="shared" si="141"/>
        <v>材树</v>
      </c>
      <c r="G190" s="302">
        <v>5</v>
      </c>
      <c r="H190" s="303"/>
      <c r="I190" s="91" t="str">
        <f>IFERROR(IF(E190="",VLOOKUP(F190,价格表,2,0),(VLOOKUP(E190,IF({1,0},价格引用表!K:K,价格引用表!I:I),2,0))),"")</f>
        <v>棵</v>
      </c>
      <c r="J190" s="147">
        <f ca="1">IF(E190="",VLOOKUP(F190,价格表,5,0),VLOOKUP(E190,INDIRECT("价格引用表!K"&amp;MATCH(D190,价格引用表!H:H,0)&amp;":L1200"),2,0))</f>
        <v>20</v>
      </c>
      <c r="K190" s="307">
        <v>1</v>
      </c>
      <c r="L190" s="147">
        <f ca="1" t="shared" si="142"/>
        <v>100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c r="D191" s="103"/>
      <c r="E191" s="299"/>
      <c r="F191" s="147">
        <f t="shared" si="141"/>
        <v>0</v>
      </c>
      <c r="G191" s="302"/>
      <c r="H191" s="303"/>
      <c r="I191" s="91" t="str">
        <f>IFERROR(IF(E191="",VLOOKUP(F191,价格表,2,0),(VLOOKUP(E191,IF({1,0},价格引用表!K:K,价格引用表!I:I),2,0))),"")</f>
        <v/>
      </c>
      <c r="J191" s="147" t="e">
        <f ca="1">IF(E191="",VLOOKUP(F191,价格表,5,0),VLOOKUP(E191,INDIRECT("价格引用表!K"&amp;MATCH(D191,价格引用表!H:H,0)&amp;":L1200"),2,0))</f>
        <v>#N/A</v>
      </c>
      <c r="K191" s="307">
        <v>1</v>
      </c>
      <c r="L191" s="147">
        <f ca="1" t="shared" si="142"/>
        <v>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c r="E192" s="299"/>
      <c r="F192" s="147">
        <f t="shared" si="141"/>
        <v>0</v>
      </c>
      <c r="G192" s="302"/>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c r="E193" s="299"/>
      <c r="F193" s="147">
        <f t="shared" si="141"/>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14298</v>
      </c>
      <c r="W219" s="329"/>
      <c r="X219" s="328"/>
    </row>
    <row r="220" ht="42" customHeight="1" spans="1:24">
      <c r="A220" s="404" t="s">
        <v>1016</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1017</v>
      </c>
      <c r="S220" s="320"/>
      <c r="T220" s="320"/>
      <c r="U220" s="316">
        <f ca="1">V219</f>
        <v>14298</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1018</v>
      </c>
      <c r="E222" s="317" t="e">
        <f>FB43/EX43</f>
        <v>#DIV/0!</v>
      </c>
      <c r="F222" s="202"/>
      <c r="G222" s="202"/>
      <c r="H222" s="202"/>
      <c r="I222" s="202"/>
      <c r="J222" s="202"/>
      <c r="K222" s="202"/>
      <c r="L222" s="202"/>
      <c r="M222" s="202"/>
      <c r="N222" s="202"/>
      <c r="O222" s="202"/>
      <c r="P222" s="202"/>
    </row>
    <row r="223" spans="2:21">
      <c r="B223" s="202"/>
      <c r="C223" s="202"/>
      <c r="D223" s="317" t="s">
        <v>1019</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0" sqref="E1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1020</v>
      </c>
      <c r="B1" s="35"/>
      <c r="C1" s="35"/>
      <c r="D1" s="35"/>
      <c r="E1" s="35"/>
      <c r="F1" s="35"/>
      <c r="G1" s="35"/>
      <c r="H1" s="35"/>
    </row>
    <row r="2" spans="1:8">
      <c r="A2" s="35"/>
      <c r="B2" s="35"/>
      <c r="C2" s="35"/>
      <c r="D2" s="35"/>
      <c r="E2" s="35"/>
      <c r="F2" s="35"/>
      <c r="G2" s="35"/>
      <c r="H2" s="35"/>
    </row>
    <row r="3" ht="16.5" customHeight="1" spans="1:8">
      <c r="A3" s="36" t="s">
        <v>746</v>
      </c>
      <c r="B3" s="36" t="str">
        <f>输机表!K2</f>
        <v>0201015-01-04-0001</v>
      </c>
      <c r="C3" s="36"/>
      <c r="D3" s="36"/>
      <c r="E3" s="37" t="str">
        <f>输机表!U2&amp;输机表!Y2</f>
        <v>康正（容城县）2024评字第7号-午方北庄村4-1</v>
      </c>
      <c r="F3" s="37"/>
      <c r="G3" s="37"/>
      <c r="H3" s="37"/>
    </row>
    <row r="4" ht="16.5" customHeight="1" spans="1:8">
      <c r="A4" s="38" t="s">
        <v>942</v>
      </c>
      <c r="B4" s="39" t="str">
        <f>输机表!D2</f>
        <v>孙国新</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1021</v>
      </c>
      <c r="O6" t="s">
        <v>1022</v>
      </c>
      <c r="P6" t="s">
        <v>1023</v>
      </c>
    </row>
    <row r="7" ht="19.5" customHeight="1" spans="1:18">
      <c r="A7" s="50" t="str">
        <f>IF(COUNTIF(输机表!$C$4:$C$27,K7&amp;"*")&gt;0,K7,IFERROR(VLOOKUP(K7,房体结构,1,0),""))</f>
        <v>F1</v>
      </c>
      <c r="B7" s="51">
        <f ca="1">IF(COUNTIF(输机表!$C$4:$C$27,K7&amp;"*")=0,IFERROR(VLOOKUP(K7,房体结构,17,0),""),SUMIF(输机表!$C$4:$C$27,K7&amp;"*",输机表!$S$4:$S$7))</f>
        <v>141.51</v>
      </c>
      <c r="C7" s="50">
        <f ca="1">IF(COUNTIF(输机表!$C$4:$C$27,K7&amp;"*")=0,IFERROR(VLOOKUP(K7,房体结构,23,0),""),ROUND(SUMIF(输机表!$C$4:$C$27,K7&amp;"*",输机表!$Z$4:$Z$27)/B7,0))</f>
        <v>1063</v>
      </c>
      <c r="D7" s="50">
        <f ca="1">IFERROR(ROUND(C7*B7,0),"")</f>
        <v>150425</v>
      </c>
      <c r="E7" s="50" t="str">
        <f>IF(COUNTIF(输机表!$C$4:$C$27,L7&amp;"*")&gt;0,L7,IFERROR(VLOOKUP(L7,房体结构,1,0),""))</f>
        <v>F2</v>
      </c>
      <c r="F7" s="51">
        <f ca="1">IF(COUNTIF(输机表!$C$4:$C$27,L7&amp;"*")=0,IFERROR(VLOOKUP(L7,房体结构,17,0),""),SUMIF(输机表!$C$4:$C$27,L7&amp;"*",输机表!$S$4:$S$7))</f>
        <v>40.08</v>
      </c>
      <c r="G7" s="50">
        <f ca="1">IF(COUNTIF(输机表!$C$4:$C$27,L7&amp;"*")=0,IFERROR(VLOOKUP(L7,房体结构,23,0),""),ROUND(SUMIF(输机表!$C$4:$C$27,L7&amp;"*",输机表!$Z$4:$Z$27)/F7,0))</f>
        <v>815</v>
      </c>
      <c r="H7" s="50">
        <f ca="1">IFERROR(ROUND(G7*F7,0),"")</f>
        <v>32665</v>
      </c>
      <c r="K7" s="69" t="s">
        <v>1024</v>
      </c>
      <c r="L7" s="69" t="s">
        <v>907</v>
      </c>
      <c r="M7" s="70" t="s">
        <v>1025</v>
      </c>
      <c r="N7">
        <f ca="1">SUMIFS(B7:B11,A7:A11,"F*")+SUMIFS(F7:F11,E7:E11,"F*")</f>
        <v>181.59</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1026</v>
      </c>
      <c r="L8" s="69" t="s">
        <v>1027</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1028</v>
      </c>
      <c r="L9" s="69" t="s">
        <v>1029</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1030</v>
      </c>
      <c r="L10" s="69" t="s">
        <v>1031</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1032</v>
      </c>
      <c r="L11" s="69" t="s">
        <v>1033</v>
      </c>
      <c r="M11" s="71"/>
    </row>
    <row r="12" ht="19.5" customHeight="1" spans="1:13">
      <c r="A12" s="48" t="s">
        <v>953</v>
      </c>
      <c r="B12" s="48"/>
      <c r="C12" s="52">
        <f ca="1">SUM(B7:B11)+SUM(F7:F11)</f>
        <v>181.59</v>
      </c>
      <c r="D12" s="53"/>
      <c r="E12" s="54" t="s">
        <v>954</v>
      </c>
      <c r="F12" s="54"/>
      <c r="G12" s="55">
        <f ca="1">SUM(D7:D11)+SUM(H7:H11)</f>
        <v>183090</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砖墙</v>
      </c>
      <c r="B15" s="58">
        <f ca="1" t="shared" ref="B15:B41" si="3">IF(A15="","",SUMIF(附属物名称,A15,附属物数量))</f>
        <v>73.23</v>
      </c>
      <c r="C15" s="58" t="str">
        <f ca="1" t="shared" ref="C15:C26" si="4">IFERROR(VLOOKUP(K15,附属物位置,6,0),"")</f>
        <v>㎡</v>
      </c>
      <c r="D15" s="59">
        <f ca="1" t="shared" ref="D15:D26" si="5">IF(A15="","",SUMIF(附属物名称,A15,附属物金额))</f>
        <v>12998</v>
      </c>
      <c r="E15" s="59" t="str">
        <f ca="1" t="shared" ref="E15:E26" si="6">IFERROR(VLOOKUP(L15,附属物位置,4,0),"")</f>
        <v>监控摄像头</v>
      </c>
      <c r="F15" s="58">
        <f ca="1" t="shared" ref="F15:F40" si="7">IF(E15="","",SUMIF(附属物名称,E15,附属物数量))</f>
        <v>3</v>
      </c>
      <c r="G15" s="58" t="str">
        <f ca="1" t="shared" ref="G15:G26" si="8">IFERROR(VLOOKUP(L15,附属物位置,6,0),"")</f>
        <v>个</v>
      </c>
      <c r="H15" s="59">
        <f ca="1" t="shared" ref="H15:H26" si="9">IF(E15="","",SUMIF(附属物名称,E15,附属物金额))</f>
        <v>600</v>
      </c>
      <c r="K15" s="72">
        <v>1</v>
      </c>
      <c r="L15" s="72">
        <v>2</v>
      </c>
      <c r="M15" s="71"/>
    </row>
    <row r="16" ht="17.25" customHeight="1" spans="1:13">
      <c r="A16" s="58" t="str">
        <f ca="1" t="shared" si="2"/>
        <v>渗水井</v>
      </c>
      <c r="B16" s="58">
        <f ca="1" t="shared" si="3"/>
        <v>1</v>
      </c>
      <c r="C16" s="58" t="str">
        <f ca="1" t="shared" si="4"/>
        <v>个</v>
      </c>
      <c r="D16" s="59">
        <f ca="1" t="shared" si="5"/>
        <v>600</v>
      </c>
      <c r="E16" s="59" t="str">
        <f ca="1" t="shared" si="6"/>
        <v>材树</v>
      </c>
      <c r="F16" s="58">
        <f ca="1" t="shared" si="7"/>
        <v>5</v>
      </c>
      <c r="G16" s="58" t="str">
        <f ca="1" t="shared" si="8"/>
        <v>棵</v>
      </c>
      <c r="H16" s="59">
        <f ca="1" t="shared" si="9"/>
        <v>100</v>
      </c>
      <c r="K16" s="72">
        <v>3</v>
      </c>
      <c r="L16" s="72">
        <v>4</v>
      </c>
      <c r="M16" s="71"/>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14298</v>
      </c>
      <c r="H41" s="61"/>
      <c r="K41" s="72">
        <v>53</v>
      </c>
      <c r="M41" s="71"/>
    </row>
    <row r="42" ht="17.25" customHeight="1" spans="1:8">
      <c r="A42" s="60" t="s">
        <v>961</v>
      </c>
      <c r="B42" s="61"/>
      <c r="C42" s="62">
        <f ca="1">G41+G12</f>
        <v>197388</v>
      </c>
      <c r="D42" s="61"/>
      <c r="E42" s="63" t="s">
        <v>962</v>
      </c>
      <c r="F42" s="64" t="str">
        <f ca="1">TEXT(C42,"[DBnum2]")&amp;"元整"</f>
        <v>壹拾玖万柒仟叁佰捌拾捌元整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1035</v>
      </c>
      <c r="B1" s="1"/>
      <c r="C1" s="1"/>
      <c r="D1" s="1"/>
      <c r="E1" s="1"/>
      <c r="F1" s="1"/>
      <c r="G1" s="1"/>
      <c r="H1" s="1"/>
      <c r="I1" s="1"/>
      <c r="J1" s="1"/>
      <c r="K1" s="1"/>
      <c r="L1" s="1"/>
      <c r="M1" s="1"/>
      <c r="N1" s="1"/>
      <c r="O1" s="1"/>
      <c r="P1" s="1"/>
      <c r="Q1" s="1"/>
    </row>
    <row r="2" ht="16.35" spans="1:17">
      <c r="A2" s="2" t="str">
        <f>输机表!U2&amp;输机表!Y2</f>
        <v>康正（容城县）2024评字第7号-午方北庄村4-1</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1036</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孙国新</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181.59</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197388</v>
      </c>
      <c r="H26" s="15"/>
      <c r="I26" s="15"/>
      <c r="J26" s="15"/>
      <c r="K26" s="15"/>
      <c r="L26" s="15"/>
      <c r="M26" s="15"/>
      <c r="N26" s="15"/>
      <c r="O26" s="15"/>
      <c r="P26" s="15"/>
      <c r="Q26" s="15"/>
    </row>
    <row r="27" spans="1:17">
      <c r="A27" s="9" t="s">
        <v>994</v>
      </c>
      <c r="B27" s="9"/>
      <c r="C27" s="9"/>
      <c r="D27" s="9" t="str">
        <f ca="1">结果通知单!F42</f>
        <v>壹拾玖万柒仟叁佰捌拾捌元整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1037</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1038</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1039</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2024-10-29T14:35:08Z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